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/>
</workbook>
</file>

<file path=xl/calcChain.xml><?xml version="1.0" encoding="utf-8"?>
<calcChain xmlns="http://schemas.openxmlformats.org/spreadsheetml/2006/main">
  <c r="F45" i="4" l="1"/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<sst xmlns="http://schemas.openxmlformats.org/spreadsheetml/2006/main" count="180" uniqueCount="59">
  <si>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</si>
  <si>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</si>
  <si>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</si>
  <si>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</si>
  <si>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</si>
  <si>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</si>
  <si>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</si>
  <si>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</si>
  <si>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</si>
  <si>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</si>
  <si>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</si>
  <si>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</si>
  <si>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</si>
  <si>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</si>
  <si>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</si>
  <si>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</si>
  <si>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</si>
  <si>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</si>
  <si>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</si>
  <si>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</si>
  <si>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</si>
  <si>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</si>
  <si>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</si>
  <si>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</si>
  <si>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</si>
  <si>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</si>
  <si>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</si>
  <si>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</si>
  <si>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</si>
  <si>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</si>
  <si>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</si>
  <si>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</si>
  <si>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</si>
  <si>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</si>
  <si>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</si>
  <si>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</si>
  <si>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</si>
  <si>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</si>
  <si>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</si>
  <si>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</si>
  <si>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Римского-Корсакова, 4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</si>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</sst>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4" fontId="14" fillId="0" borderId="0" xfId="0" applyNumberFormat="1" applyFont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1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1910571.0299999998</v>
      </c>
      <c r="F10" s="13">
        <f t="shared" ref="F10:G10" si="0">SUM(F11:F15)</f>
        <v>1719851.5999999999</v>
      </c>
      <c r="G10" s="13">
        <f t="shared" si="0"/>
        <v>367792.3</v>
      </c>
    </row>
    <row r="11" spans="1:8" ht="16.5" customHeight="1" x14ac:dyDescent="0.25">
      <c r="A11" s="54" t="s">
        <v>28</v>
      </c>
      <c r="B11" s="55"/>
      <c r="C11" s="55"/>
      <c r="D11" s="56"/>
      <c r="E11" s="5">
        <v>1304728.55</v>
      </c>
      <c r="F11" s="5">
        <v>1201880.5</v>
      </c>
      <c r="G11" s="11">
        <v>244976.87</v>
      </c>
    </row>
    <row r="12" spans="1:8" ht="16.5" customHeight="1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6.5" customHeight="1" x14ac:dyDescent="0.25">
      <c r="A13" s="54" t="s">
        <v>26</v>
      </c>
      <c r="B13" s="55"/>
      <c r="C13" s="55"/>
      <c r="D13" s="56"/>
      <c r="E13" s="5">
        <v>211545.62</v>
      </c>
      <c r="F13" s="5">
        <v>180835.29</v>
      </c>
      <c r="G13" s="11">
        <v>36266.89</v>
      </c>
    </row>
    <row r="14" spans="1:8" ht="16.5" customHeight="1" x14ac:dyDescent="0.25">
      <c r="A14" s="54" t="s">
        <v>25</v>
      </c>
      <c r="B14" s="55"/>
      <c r="C14" s="55"/>
      <c r="D14" s="56"/>
      <c r="E14" s="5">
        <v>394296.86</v>
      </c>
      <c r="F14" s="5">
        <v>336526.43</v>
      </c>
      <c r="G14" s="11">
        <v>85046.97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609.38</v>
      </c>
      <c r="G15" s="11">
        <v>1501.57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1363534.07</v>
      </c>
      <c r="F16" s="12">
        <f t="shared" ref="F16:G16" si="1">SUM(F17:F23)</f>
        <v>1330098.99</v>
      </c>
      <c r="G16" s="12">
        <f t="shared" si="1"/>
        <v>238433.56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1343121.54</v>
      </c>
      <c r="F17" s="5">
        <v>1309544.68</v>
      </c>
      <c r="G17" s="11">
        <v>234061.92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1571.35</v>
      </c>
      <c r="F21" s="5">
        <v>1554.31</v>
      </c>
      <c r="G21" s="11">
        <v>345.05</v>
      </c>
    </row>
    <row r="22" spans="1:10" ht="17.45" customHeight="1" x14ac:dyDescent="0.25">
      <c r="A22" s="54" t="s">
        <v>17</v>
      </c>
      <c r="B22" s="55"/>
      <c r="C22" s="55"/>
      <c r="D22" s="56"/>
      <c r="E22" s="5"/>
      <c r="F22" s="5"/>
      <c r="G22" s="11"/>
    </row>
    <row r="23" spans="1:10" ht="17.45" customHeight="1" x14ac:dyDescent="0.25">
      <c r="A23" s="54" t="s">
        <v>16</v>
      </c>
      <c r="B23" s="55"/>
      <c r="C23" s="55"/>
      <c r="D23" s="56"/>
      <c r="E23" s="5">
        <v>18841.18</v>
      </c>
      <c r="F23" s="5">
        <v>19000</v>
      </c>
      <c r="G23" s="11">
        <v>4026.59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8135.82</v>
      </c>
      <c r="F24" s="12">
        <f t="shared" ref="F24:G24" si="2">F25</f>
        <v>7749.19</v>
      </c>
      <c r="G24" s="12">
        <f t="shared" si="2"/>
        <v>3246.15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8135.82</v>
      </c>
      <c r="F25" s="5">
        <v>7749.19</v>
      </c>
      <c r="G25" s="11">
        <v>3246.15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171759.41999999993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76897.5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224994.86+129058.83</f>
        <v>354053.69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42.75" customHeight="1" x14ac:dyDescent="0.25">
      <c r="A33" s="65" t="s">
        <v>9</v>
      </c>
      <c r="B33" s="66"/>
      <c r="C33" s="66"/>
      <c r="D33" s="66"/>
      <c r="E33" s="67"/>
      <c r="F33" s="3">
        <f>235243.5+119056.8</f>
        <v>354300.3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785251.49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190597.39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74860.740000000005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115736.65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975848.88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1343121.54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1309544.68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539032.07999999996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4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45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SUM(E11:E16)</f>
        <v>1364817.5099999998</v>
      </c>
      <c r="F10" s="13">
        <f t="shared" ref="F10:G10" si="0">SUM(F11:F16)</f>
        <v>1398294.8099999998</v>
      </c>
      <c r="G10" s="13">
        <f t="shared" si="0"/>
        <v>346339.79</v>
      </c>
    </row>
    <row r="11" spans="1:8" ht="16.5" customHeight="1" x14ac:dyDescent="0.25">
      <c r="A11" s="54" t="s">
        <v>28</v>
      </c>
      <c r="B11" s="55"/>
      <c r="C11" s="55"/>
      <c r="D11" s="56"/>
      <c r="E11" s="5">
        <v>774510.21</v>
      </c>
      <c r="F11" s="5">
        <v>876330.24</v>
      </c>
      <c r="G11" s="11">
        <v>155181.63</v>
      </c>
    </row>
    <row r="12" spans="1:8" ht="16.5" customHeight="1" x14ac:dyDescent="0.25">
      <c r="A12" s="54" t="s">
        <v>27</v>
      </c>
      <c r="B12" s="55"/>
      <c r="C12" s="55"/>
      <c r="D12" s="56"/>
      <c r="E12" s="5">
        <v>0</v>
      </c>
      <c r="F12" s="5">
        <v>0</v>
      </c>
      <c r="G12" s="11">
        <v>0</v>
      </c>
    </row>
    <row r="13" spans="1:8" ht="16.5" customHeight="1" x14ac:dyDescent="0.25">
      <c r="A13" s="54" t="s">
        <v>26</v>
      </c>
      <c r="B13" s="55"/>
      <c r="C13" s="55"/>
      <c r="D13" s="56"/>
      <c r="E13" s="5">
        <v>206585.58</v>
      </c>
      <c r="F13" s="5">
        <v>181602.69</v>
      </c>
      <c r="G13" s="11">
        <v>61249.78</v>
      </c>
    </row>
    <row r="14" spans="1:8" ht="16.5" customHeight="1" x14ac:dyDescent="0.25">
      <c r="A14" s="54" t="s">
        <v>25</v>
      </c>
      <c r="B14" s="55"/>
      <c r="C14" s="55"/>
      <c r="D14" s="56"/>
      <c r="E14" s="5">
        <v>383721.72</v>
      </c>
      <c r="F14" s="5">
        <v>340141.12</v>
      </c>
      <c r="G14" s="11">
        <v>128627.57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220.76</v>
      </c>
      <c r="G15" s="11">
        <v>1280.81</v>
      </c>
    </row>
    <row r="16" spans="1:8" ht="16.5" customHeight="1" x14ac:dyDescent="0.25">
      <c r="A16" s="54" t="s">
        <v>46</v>
      </c>
      <c r="B16" s="55"/>
      <c r="C16" s="55"/>
      <c r="D16" s="56"/>
      <c r="E16" s="5"/>
      <c r="F16" s="5"/>
      <c r="G16" s="11"/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1134619.26</v>
      </c>
      <c r="F17" s="12">
        <f t="shared" ref="F17:G17" si="1">SUM(F18:F24)</f>
        <v>1036127.02</v>
      </c>
      <c r="G17" s="12">
        <f t="shared" si="1"/>
        <v>299942.64999999997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1112278.73</v>
      </c>
      <c r="F18" s="5">
        <v>1015734.15</v>
      </c>
      <c r="G18" s="11">
        <v>293623.34999999998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1615.98</v>
      </c>
      <c r="F22" s="5">
        <v>1479.6</v>
      </c>
      <c r="G22" s="11">
        <v>481.43</v>
      </c>
    </row>
    <row r="23" spans="1:10" ht="17.45" customHeight="1" x14ac:dyDescent="0.25">
      <c r="A23" s="54" t="s">
        <v>17</v>
      </c>
      <c r="B23" s="55"/>
      <c r="C23" s="55"/>
      <c r="D23" s="56"/>
      <c r="E23" s="5"/>
      <c r="F23" s="5"/>
      <c r="G23" s="11"/>
    </row>
    <row r="24" spans="1:10" ht="17.45" customHeight="1" x14ac:dyDescent="0.25">
      <c r="A24" s="54" t="s">
        <v>16</v>
      </c>
      <c r="B24" s="55"/>
      <c r="C24" s="55"/>
      <c r="D24" s="56"/>
      <c r="E24" s="5">
        <v>20724.55</v>
      </c>
      <c r="F24" s="5">
        <v>18913.27</v>
      </c>
      <c r="G24" s="11">
        <v>5837.87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4670.82</v>
      </c>
      <c r="F25" s="12">
        <f t="shared" ref="F25:G25" si="2">F26</f>
        <v>4640.92</v>
      </c>
      <c r="G25" s="12">
        <f t="shared" si="2"/>
        <v>3276.05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4670.82</v>
      </c>
      <c r="F26" s="5">
        <v>4640.92</v>
      </c>
      <c r="G26" s="11">
        <v>3276.05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46" t="s">
        <v>43</v>
      </c>
      <c r="B29" s="46"/>
      <c r="C29" s="46"/>
      <c r="D29" s="46"/>
      <c r="E29" s="46"/>
      <c r="F29" s="5">
        <v>539032.07999999996</v>
      </c>
      <c r="G29" s="29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171602.8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157220.47+57398.79+71508.33</f>
        <v>286127.59000000003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42.75" customHeight="1" x14ac:dyDescent="0.25">
      <c r="A34" s="65" t="s">
        <v>9</v>
      </c>
      <c r="B34" s="66"/>
      <c r="C34" s="66"/>
      <c r="D34" s="66"/>
      <c r="E34" s="67"/>
      <c r="F34" s="3">
        <f>191882.28+21323.65</f>
        <v>213205.93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670936.32000000007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258020.41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62786.69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195233.72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928956.7300000001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1112278.73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1015734.15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722354.08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80" t="s">
        <v>47</v>
      </c>
      <c r="B1" s="80"/>
      <c r="C1" s="80"/>
      <c r="D1" s="80"/>
      <c r="E1" s="80"/>
      <c r="F1" s="80"/>
      <c r="G1" s="81"/>
    </row>
    <row r="2" spans="1:8" ht="24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431156.43000000005</v>
      </c>
      <c r="F10" s="13">
        <f t="shared" ref="F10:G10" si="0">SUM(F11:F16)</f>
        <v>480943.49</v>
      </c>
      <c r="G10" s="13">
        <f t="shared" si="0"/>
        <v>299700.29000000004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25455.14</v>
      </c>
      <c r="G11" s="11">
        <v>117404.14</v>
      </c>
    </row>
    <row r="12" spans="1:8" ht="15.75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5.75" x14ac:dyDescent="0.25">
      <c r="A13" s="54" t="s">
        <v>26</v>
      </c>
      <c r="B13" s="55"/>
      <c r="C13" s="55"/>
      <c r="D13" s="56"/>
      <c r="E13" s="5">
        <v>151313.72</v>
      </c>
      <c r="F13" s="5">
        <v>159660.07</v>
      </c>
      <c r="G13" s="11">
        <v>68632.42</v>
      </c>
    </row>
    <row r="14" spans="1:8" ht="15.75" x14ac:dyDescent="0.25">
      <c r="A14" s="54" t="s">
        <v>25</v>
      </c>
      <c r="B14" s="55"/>
      <c r="C14" s="55"/>
      <c r="D14" s="56"/>
      <c r="E14" s="5">
        <v>279842.71000000002</v>
      </c>
      <c r="F14" s="5">
        <v>295685.56</v>
      </c>
      <c r="G14" s="11">
        <v>112525.64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142.72</v>
      </c>
      <c r="G15" s="11">
        <v>1138.0899999999999</v>
      </c>
    </row>
    <row r="16" spans="1:8" ht="15.75" x14ac:dyDescent="0.25">
      <c r="A16" s="54" t="s">
        <v>46</v>
      </c>
      <c r="B16" s="55"/>
      <c r="C16" s="55"/>
      <c r="D16" s="56"/>
      <c r="E16" s="5"/>
      <c r="F16" s="5"/>
      <c r="G16" s="11"/>
    </row>
    <row r="17" spans="1:7" ht="15.75" x14ac:dyDescent="0.25">
      <c r="A17" s="68" t="s">
        <v>23</v>
      </c>
      <c r="B17" s="69"/>
      <c r="C17" s="69"/>
      <c r="D17" s="70"/>
      <c r="E17" s="12">
        <f>SUM(E18:E24)</f>
        <v>1061310.07</v>
      </c>
      <c r="F17" s="12">
        <f t="shared" ref="F17:G17" si="1">SUM(F18:F24)</f>
        <v>1018832.13</v>
      </c>
      <c r="G17" s="12">
        <f t="shared" si="1"/>
        <v>321162.17</v>
      </c>
    </row>
    <row r="18" spans="1:7" ht="35.25" customHeight="1" x14ac:dyDescent="0.25">
      <c r="A18" s="71" t="s">
        <v>22</v>
      </c>
      <c r="B18" s="72"/>
      <c r="C18" s="72"/>
      <c r="D18" s="73"/>
      <c r="E18" s="5">
        <v>1038207.89</v>
      </c>
      <c r="F18" s="5">
        <v>996738.83</v>
      </c>
      <c r="G18" s="11">
        <v>313833.99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4" t="s">
        <v>18</v>
      </c>
      <c r="B22" s="55"/>
      <c r="C22" s="55"/>
      <c r="D22" s="56"/>
      <c r="E22" s="5">
        <v>1660.7</v>
      </c>
      <c r="F22" s="5">
        <v>1564.27</v>
      </c>
      <c r="G22" s="11">
        <v>577.86</v>
      </c>
    </row>
    <row r="23" spans="1:7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7" ht="15.75" x14ac:dyDescent="0.25">
      <c r="A24" s="54" t="s">
        <v>16</v>
      </c>
      <c r="B24" s="55"/>
      <c r="C24" s="55"/>
      <c r="D24" s="56"/>
      <c r="E24" s="5">
        <v>21441.48</v>
      </c>
      <c r="F24" s="5">
        <v>20529.03</v>
      </c>
      <c r="G24" s="11">
        <v>6750.32</v>
      </c>
    </row>
    <row r="25" spans="1:7" ht="15.75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428.98</v>
      </c>
      <c r="G25" s="12">
        <f t="shared" si="2"/>
        <v>2847.07</v>
      </c>
    </row>
    <row r="26" spans="1:7" ht="15.75" x14ac:dyDescent="0.25">
      <c r="A26" s="58" t="s">
        <v>14</v>
      </c>
      <c r="B26" s="58"/>
      <c r="C26" s="58"/>
      <c r="D26" s="58"/>
      <c r="E26" s="5">
        <v>0</v>
      </c>
      <c r="F26" s="5">
        <v>428.98</v>
      </c>
      <c r="G26" s="11">
        <v>2847.07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46" t="s">
        <v>52</v>
      </c>
      <c r="B29" s="46"/>
      <c r="C29" s="46"/>
      <c r="D29" s="46"/>
      <c r="E29" s="46"/>
      <c r="F29" s="41">
        <f>'2019'!F42</f>
        <v>722354.08</v>
      </c>
      <c r="G29" s="29"/>
    </row>
    <row r="30" spans="1:7" s="37" customFormat="1" ht="16.149999999999999" customHeight="1" x14ac:dyDescent="0.2">
      <c r="A30" s="59" t="s">
        <v>49</v>
      </c>
      <c r="B30" s="60"/>
      <c r="C30" s="60"/>
      <c r="D30" s="60"/>
      <c r="E30" s="61"/>
      <c r="F30" s="84">
        <v>187255.54</v>
      </c>
      <c r="G30" s="36"/>
    </row>
    <row r="31" spans="1:7" s="37" customFormat="1" ht="52.5" customHeight="1" x14ac:dyDescent="0.2">
      <c r="A31" s="62"/>
      <c r="B31" s="63"/>
      <c r="C31" s="63"/>
      <c r="D31" s="63"/>
      <c r="E31" s="64"/>
      <c r="F31" s="85"/>
      <c r="G31" s="36"/>
    </row>
    <row r="32" spans="1:7" s="37" customFormat="1" ht="16.5" customHeight="1" x14ac:dyDescent="0.2">
      <c r="A32" s="59" t="s">
        <v>50</v>
      </c>
      <c r="B32" s="60"/>
      <c r="C32" s="60"/>
      <c r="D32" s="60"/>
      <c r="E32" s="61"/>
      <c r="F32" s="84">
        <f>228727.72+58421.38+74351.54</f>
        <v>361500.63999999996</v>
      </c>
      <c r="G32" s="36"/>
    </row>
    <row r="33" spans="1:8" s="37" customFormat="1" ht="87.75" customHeight="1" x14ac:dyDescent="0.2">
      <c r="A33" s="62"/>
      <c r="B33" s="63"/>
      <c r="C33" s="63"/>
      <c r="D33" s="63"/>
      <c r="E33" s="64"/>
      <c r="F33" s="85"/>
      <c r="G33" s="36"/>
    </row>
    <row r="34" spans="1:8" s="37" customFormat="1" ht="69.75" customHeight="1" x14ac:dyDescent="0.25">
      <c r="A34" s="86" t="s">
        <v>53</v>
      </c>
      <c r="B34" s="87"/>
      <c r="C34" s="87"/>
      <c r="D34" s="87"/>
      <c r="E34" s="88"/>
      <c r="F34" s="42">
        <v>217827.93</v>
      </c>
      <c r="G34" s="36"/>
    </row>
    <row r="35" spans="1:8" s="37" customFormat="1" ht="16.5" customHeight="1" x14ac:dyDescent="0.25">
      <c r="A35" s="89" t="s">
        <v>51</v>
      </c>
      <c r="B35" s="90"/>
      <c r="C35" s="90"/>
      <c r="D35" s="90"/>
      <c r="E35" s="91"/>
      <c r="F35" s="42">
        <f>F30+F32+F34</f>
        <v>766584.10999999987</v>
      </c>
      <c r="G35" s="36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187332.62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42747.61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144585.01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953916.72999999986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1038207.89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996738.83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806645.24000000011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K51" sqref="K51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80" t="s">
        <v>54</v>
      </c>
      <c r="B1" s="80"/>
      <c r="C1" s="80"/>
      <c r="D1" s="80"/>
      <c r="E1" s="80"/>
      <c r="F1" s="80"/>
      <c r="G1" s="81"/>
    </row>
    <row r="2" spans="1:8" ht="24.7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-11587.52</v>
      </c>
      <c r="F10" s="13">
        <f t="shared" ref="F10:G10" si="0">SUM(F11:F16)</f>
        <v>15213.11</v>
      </c>
      <c r="G10" s="13">
        <f t="shared" si="0"/>
        <v>259317.41999999998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12275.68</v>
      </c>
      <c r="G11" s="11">
        <v>105128.46</v>
      </c>
    </row>
    <row r="12" spans="1:8" ht="15.75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5.75" x14ac:dyDescent="0.25">
      <c r="A13" s="54" t="s">
        <v>26</v>
      </c>
      <c r="B13" s="55"/>
      <c r="C13" s="55"/>
      <c r="D13" s="56"/>
      <c r="E13" s="5">
        <v>-4551.17</v>
      </c>
      <c r="F13" s="5">
        <v>890.79</v>
      </c>
      <c r="G13" s="11">
        <v>49608.22</v>
      </c>
    </row>
    <row r="14" spans="1:8" ht="15.75" x14ac:dyDescent="0.25">
      <c r="A14" s="54" t="s">
        <v>25</v>
      </c>
      <c r="B14" s="55"/>
      <c r="C14" s="55"/>
      <c r="D14" s="56"/>
      <c r="E14" s="5">
        <v>-7036.35</v>
      </c>
      <c r="F14" s="5">
        <v>2046.64</v>
      </c>
      <c r="G14" s="11">
        <v>103442.65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1138.0899999999999</v>
      </c>
    </row>
    <row r="16" spans="1:8" ht="15.75" x14ac:dyDescent="0.25">
      <c r="A16" s="54" t="s">
        <v>46</v>
      </c>
      <c r="B16" s="55"/>
      <c r="C16" s="55"/>
      <c r="D16" s="56"/>
      <c r="E16" s="5"/>
      <c r="F16" s="5"/>
      <c r="G16" s="11"/>
    </row>
    <row r="17" spans="1:8" ht="15.75" hidden="1" x14ac:dyDescent="0.25">
      <c r="A17" s="68" t="s">
        <v>23</v>
      </c>
      <c r="B17" s="69"/>
      <c r="C17" s="69"/>
      <c r="D17" s="70"/>
      <c r="E17" s="12"/>
      <c r="F17" s="12"/>
      <c r="G17" s="12"/>
    </row>
    <row r="18" spans="1:8" ht="43.5" customHeight="1" x14ac:dyDescent="0.25">
      <c r="A18" s="71" t="s">
        <v>56</v>
      </c>
      <c r="B18" s="72"/>
      <c r="C18" s="72"/>
      <c r="D18" s="73"/>
      <c r="E18" s="5">
        <v>1028118.43</v>
      </c>
      <c r="F18" s="5">
        <v>923693.83</v>
      </c>
      <c r="G18" s="11">
        <v>506474.62</v>
      </c>
    </row>
    <row r="19" spans="1:8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8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8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8" ht="15.75" x14ac:dyDescent="0.25">
      <c r="A22" s="54" t="s">
        <v>18</v>
      </c>
      <c r="B22" s="55"/>
      <c r="C22" s="55"/>
      <c r="D22" s="56"/>
      <c r="E22" s="5">
        <v>2042.17</v>
      </c>
      <c r="F22" s="5">
        <v>1906.44</v>
      </c>
      <c r="G22" s="11">
        <v>713.59</v>
      </c>
    </row>
    <row r="23" spans="1:8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8" ht="15.75" x14ac:dyDescent="0.25">
      <c r="A24" s="54" t="s">
        <v>16</v>
      </c>
      <c r="B24" s="55"/>
      <c r="C24" s="55"/>
      <c r="D24" s="56"/>
      <c r="E24" s="5">
        <v>23188.11</v>
      </c>
      <c r="F24" s="5">
        <v>21301.53</v>
      </c>
      <c r="G24" s="11">
        <v>8636.9</v>
      </c>
    </row>
    <row r="25" spans="1:8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8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46" t="s">
        <v>55</v>
      </c>
      <c r="B29" s="46"/>
      <c r="C29" s="46"/>
      <c r="D29" s="46"/>
      <c r="E29" s="46"/>
      <c r="F29" s="41">
        <f>'2020'!F42</f>
        <v>806645.24000000011</v>
      </c>
      <c r="G29" s="29"/>
      <c r="H29" s="37"/>
    </row>
    <row r="30" spans="1:8" x14ac:dyDescent="0.2">
      <c r="A30" s="59" t="s">
        <v>49</v>
      </c>
      <c r="B30" s="60"/>
      <c r="C30" s="60"/>
      <c r="D30" s="60"/>
      <c r="E30" s="61"/>
      <c r="F30" s="84">
        <v>102036.25</v>
      </c>
      <c r="G30" s="36"/>
      <c r="H30" s="37"/>
    </row>
    <row r="31" spans="1:8" ht="58.5" customHeight="1" x14ac:dyDescent="0.2">
      <c r="A31" s="62"/>
      <c r="B31" s="63"/>
      <c r="C31" s="63"/>
      <c r="D31" s="63"/>
      <c r="E31" s="64"/>
      <c r="F31" s="85"/>
      <c r="G31" s="36"/>
      <c r="H31" s="37"/>
    </row>
    <row r="32" spans="1:8" x14ac:dyDescent="0.2">
      <c r="A32" s="59" t="s">
        <v>50</v>
      </c>
      <c r="B32" s="60"/>
      <c r="C32" s="60"/>
      <c r="D32" s="60"/>
      <c r="E32" s="61"/>
      <c r="F32" s="84">
        <f>209979.18+58477.14+58495.54</f>
        <v>326951.86</v>
      </c>
      <c r="G32" s="36"/>
      <c r="H32" s="37"/>
    </row>
    <row r="33" spans="1:8" ht="93" customHeight="1" x14ac:dyDescent="0.2">
      <c r="A33" s="62"/>
      <c r="B33" s="63"/>
      <c r="C33" s="63"/>
      <c r="D33" s="63"/>
      <c r="E33" s="64"/>
      <c r="F33" s="85"/>
      <c r="G33" s="36"/>
      <c r="H33" s="37"/>
    </row>
    <row r="34" spans="1:8" ht="15.75" x14ac:dyDescent="0.25">
      <c r="A34" s="86" t="s">
        <v>53</v>
      </c>
      <c r="B34" s="87"/>
      <c r="C34" s="87"/>
      <c r="D34" s="87"/>
      <c r="E34" s="88"/>
      <c r="F34" s="42">
        <v>251690.61</v>
      </c>
      <c r="G34" s="36"/>
      <c r="H34" s="37"/>
    </row>
    <row r="35" spans="1:8" ht="15.75" x14ac:dyDescent="0.25">
      <c r="A35" s="89" t="s">
        <v>51</v>
      </c>
      <c r="B35" s="90"/>
      <c r="C35" s="90"/>
      <c r="D35" s="90"/>
      <c r="E35" s="91"/>
      <c r="F35" s="42">
        <f>F30+F32+F34</f>
        <v>680678.72</v>
      </c>
      <c r="G35" s="36"/>
      <c r="H35" s="37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155696.31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23807.21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131889.1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836375.03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1028118.43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923693.83</v>
      </c>
      <c r="H41" s="2"/>
    </row>
    <row r="42" spans="1:8" ht="15.75" x14ac:dyDescent="0.25">
      <c r="A42" s="45" t="s">
        <v>58</v>
      </c>
      <c r="B42" s="45"/>
      <c r="C42" s="45"/>
      <c r="D42" s="45"/>
      <c r="E42" s="45"/>
      <c r="F42" s="3">
        <f>F29+F40-F39</f>
        <v>998388.64000000013</v>
      </c>
      <c r="H42" s="4"/>
    </row>
    <row r="44" spans="1:8" x14ac:dyDescent="0.2">
      <c r="A44" s="92" t="s">
        <v>57</v>
      </c>
      <c r="B44" s="92"/>
      <c r="C44" s="92"/>
      <c r="D44" s="92"/>
      <c r="E44" s="92"/>
    </row>
    <row r="45" spans="1:8" ht="15" x14ac:dyDescent="0.25">
      <c r="A45" s="92"/>
      <c r="B45" s="92"/>
      <c r="C45" s="92"/>
      <c r="D45" s="92"/>
      <c r="E45" s="92"/>
      <c r="F45" s="93">
        <f>F42-G18</f>
        <v>491914.02000000014</v>
      </c>
    </row>
    <row r="47" spans="1:8" x14ac:dyDescent="0.2">
      <c r="A47" s="1" t="s">
        <v>0</v>
      </c>
      <c r="F47" s="2"/>
    </row>
  </sheetData>
  <mergeCells count="38">
    <mergeCell ref="A44:E45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2021-03-12T12:32:24Z</cp:lastPrinted>
  <dcterms:created xsi:type="dcterms:W3CDTF">2018-02-14T13:15:51Z</dcterms:created>
  <dcterms:modified xsi:type="dcterms:W3CDTF">2022-04-08T08:31:36Z</dcterms:modified>
</cp:coreProperties>
</file>